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36" sheetId="1" r:id="rId1"/>
    <sheet name="Циолковского 36(2019)" sheetId="2" r:id="rId2"/>
    <sheet name="Циолковского 36(2020)" sheetId="3" r:id="rId3"/>
    <sheet name="Циолковского 36(2021)" sheetId="4" r:id="rId4"/>
    <sheet name="Циолковского 36(2022)" sheetId="5" r:id="rId5"/>
    <sheet name="Циолковского 3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36'!#REF!,'Циолковского 36'!#REF!</definedName>
    <definedName name="Z_6E36EA37_049E_4FAE_B719_2847CD16F858_.wvu.Rows" localSheetId="0" hidden="1">'Циолковского 36'!$42:$45</definedName>
    <definedName name="Z_73C0D023_21BD_4441_8EFA_957546C15799_.wvu.Cols" localSheetId="0" hidden="1">'Циолковского 36'!#REF!,'Циолковского 36'!#REF!</definedName>
    <definedName name="Z_73C0D023_21BD_4441_8EFA_957546C15799_.wvu.Rows" localSheetId="0" hidden="1">'Циолковского 36'!$42:$45</definedName>
    <definedName name="_xlnm.Print_Area" localSheetId="0">'Циолковского 36'!$A$1:$K$60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9" i="1"/>
  <c r="F15" i="1"/>
  <c r="G15" i="1"/>
  <c r="E15" i="1"/>
  <c r="F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<sst xmlns="http://schemas.openxmlformats.org/spreadsheetml/2006/main" count="374" uniqueCount="96">
  <si>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</si>
  <si>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</si>
  <si>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</si>
  <si>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</si>
  <si>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</si>
  <si>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</si>
  <si>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</si>
  <si>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</si>
  <si>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</si>
  <si>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</si>
  <si>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</si>
  <si>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</si>
  <si>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</si>
  <si>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</si>
  <si>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</si>
  <si>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</si>
  <si>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</si>
  <si>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</si>
  <si>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</si>
  <si>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</si>
  <si>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</si>
  <si>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</si>
  <si>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</si>
  <si>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</si>
  <si>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</si>
  <si>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</si>
  <si>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</si>
  <si>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</si>
  <si>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</si>
  <si>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</si>
  <si>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</si>
  <si>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</si>
  <si>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</si>
  <si>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</si>
  <si>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</si>
  <si>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</si>
  <si>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</si>
  <si>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</si>
  <si>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36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</si>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</sst>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7">
          <cell r="W187">
            <v>15428.768860979964</v>
          </cell>
          <cell r="X187">
            <v>3125.9454231494374</v>
          </cell>
          <cell r="Y187">
            <v>23028.111700000001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Y187">
            <v>52023.666276958138</v>
          </cell>
          <cell r="BB187">
            <v>0</v>
          </cell>
          <cell r="BC187">
            <v>0</v>
          </cell>
          <cell r="CN187">
            <v>10009.451943424327</v>
          </cell>
          <cell r="CO187">
            <v>2051.5010292603647</v>
          </cell>
          <cell r="CP187">
            <v>2183.8883999999998</v>
          </cell>
          <cell r="DB187">
            <v>0</v>
          </cell>
          <cell r="DG187">
            <v>8549.2446163511886</v>
          </cell>
          <cell r="DU187">
            <v>46107.509575821954</v>
          </cell>
          <cell r="DV187">
            <v>9662.7047160286565</v>
          </cell>
          <cell r="DW187">
            <v>8462.3358000000007</v>
          </cell>
          <cell r="EK187">
            <v>0</v>
          </cell>
          <cell r="EQ187">
            <v>33217.269094972551</v>
          </cell>
          <cell r="FB187">
            <v>35240.000545220828</v>
          </cell>
          <cell r="FC187">
            <v>7205.0525094077429</v>
          </cell>
          <cell r="FD187">
            <v>206.244</v>
          </cell>
          <cell r="FL187">
            <v>0</v>
          </cell>
          <cell r="FS187">
            <v>11290.701243731346</v>
          </cell>
          <cell r="FX187">
            <v>37038.782142174467</v>
          </cell>
          <cell r="FY187">
            <v>7554.647374778162</v>
          </cell>
          <cell r="FZ187">
            <v>0</v>
          </cell>
          <cell r="GG187">
            <v>649.33199999999988</v>
          </cell>
          <cell r="GL187">
            <v>11666.015786379694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7">
          <cell r="W187">
            <v>15011.424194240626</v>
          </cell>
          <cell r="X187">
            <v>4612.2769250337506</v>
          </cell>
          <cell r="Y187">
            <v>7759.2063000000007</v>
          </cell>
          <cell r="AK187">
            <v>0</v>
          </cell>
          <cell r="AV187">
            <v>0</v>
          </cell>
          <cell r="AY187">
            <v>64682.275828679172</v>
          </cell>
          <cell r="BM187">
            <v>0</v>
          </cell>
          <cell r="BN187">
            <v>0</v>
          </cell>
          <cell r="CN187">
            <v>11492.923874959424</v>
          </cell>
          <cell r="CO187">
            <v>3562.8064012374207</v>
          </cell>
          <cell r="CP187">
            <v>259.37459999999999</v>
          </cell>
          <cell r="DB187">
            <v>0</v>
          </cell>
          <cell r="DG187">
            <v>16613.940068295546</v>
          </cell>
          <cell r="DU187">
            <v>52787.799972716966</v>
          </cell>
          <cell r="DV187">
            <v>16307.776312287369</v>
          </cell>
          <cell r="DW187">
            <v>20860.569399999997</v>
          </cell>
          <cell r="EL187">
            <v>0</v>
          </cell>
          <cell r="EQ187">
            <v>35578.853003082215</v>
          </cell>
          <cell r="FB187">
            <v>35640.887537743598</v>
          </cell>
          <cell r="FC187">
            <v>22716.959957487674</v>
          </cell>
          <cell r="FD187">
            <v>333.8664</v>
          </cell>
          <cell r="FL187">
            <v>0</v>
          </cell>
          <cell r="FS187">
            <v>12265.990803342793</v>
          </cell>
          <cell r="FX187">
            <v>37437.163225763223</v>
          </cell>
          <cell r="FY187">
            <v>23842.637730942464</v>
          </cell>
          <cell r="FZ187">
            <v>0</v>
          </cell>
          <cell r="GG187">
            <v>16383.036</v>
          </cell>
          <cell r="GL187">
            <v>12919.650966301899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7">
          <cell r="W187">
            <v>22565.624762735257</v>
          </cell>
          <cell r="X187">
            <v>5453.5421594693926</v>
          </cell>
          <cell r="Y187">
            <v>33868.429100000001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Y187">
            <v>102615.16243797529</v>
          </cell>
          <cell r="BM187">
            <v>4326</v>
          </cell>
          <cell r="CN187">
            <v>10409.857996610248</v>
          </cell>
          <cell r="CO187">
            <v>3227.0559789491772</v>
          </cell>
          <cell r="CP187">
            <v>0</v>
          </cell>
          <cell r="DB187">
            <v>0</v>
          </cell>
          <cell r="DF187">
            <v>9481.1609308537536</v>
          </cell>
          <cell r="DU187">
            <v>58146.393480393563</v>
          </cell>
          <cell r="DV187">
            <v>15193.313919349042</v>
          </cell>
          <cell r="DW187">
            <v>15039.411100000001</v>
          </cell>
          <cell r="EK187">
            <v>0</v>
          </cell>
          <cell r="EP187">
            <v>39465.354231828882</v>
          </cell>
          <cell r="FB187">
            <v>36908.438912664431</v>
          </cell>
          <cell r="FC187">
            <v>10138.439892768529</v>
          </cell>
          <cell r="FD187">
            <v>651.64740000000006</v>
          </cell>
          <cell r="FE187">
            <v>0</v>
          </cell>
          <cell r="FL187">
            <v>0</v>
          </cell>
          <cell r="FS187">
            <v>12016.665313515019</v>
          </cell>
          <cell r="FX187">
            <v>36875.604887280409</v>
          </cell>
          <cell r="FY187">
            <v>10120.371841871012</v>
          </cell>
          <cell r="FZ187">
            <v>80.58</v>
          </cell>
          <cell r="GG187">
            <v>3408.4422000000009</v>
          </cell>
          <cell r="GL187">
            <v>12074.924214483564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7">
          <cell r="W187">
            <v>500.25374652968486</v>
          </cell>
          <cell r="X187">
            <v>115.24954255099563</v>
          </cell>
          <cell r="Y187">
            <v>1039.1567</v>
          </cell>
          <cell r="AV187">
            <v>0</v>
          </cell>
          <cell r="AY187">
            <v>1690.9918530444374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CN187">
            <v>11256.20718948608</v>
          </cell>
          <cell r="CO187">
            <v>3137.1861162721675</v>
          </cell>
          <cell r="CP187">
            <v>702.41880000000003</v>
          </cell>
          <cell r="DB187">
            <v>0</v>
          </cell>
          <cell r="DG187">
            <v>10159.25672228371</v>
          </cell>
          <cell r="DL187">
            <v>18914.338250000001</v>
          </cell>
          <cell r="DP187">
            <v>40.199999999999996</v>
          </cell>
          <cell r="DT187">
            <v>3095.7015499999998</v>
          </cell>
          <cell r="DU187">
            <v>48713.700696300439</v>
          </cell>
          <cell r="DV187">
            <v>11358.180390015848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121761.29550000001</v>
          </cell>
          <cell r="EJ187">
            <v>0</v>
          </cell>
          <cell r="EP187">
            <v>16834.923389479416</v>
          </cell>
          <cell r="EU187">
            <v>62604.62</v>
          </cell>
          <cell r="EW187">
            <v>793.77480000000003</v>
          </cell>
          <cell r="EY187">
            <v>0</v>
          </cell>
          <cell r="FA187">
            <v>0</v>
          </cell>
          <cell r="FL187">
            <v>0</v>
          </cell>
          <cell r="FS187">
            <v>0</v>
          </cell>
          <cell r="FV187">
            <v>72077.279999999984</v>
          </cell>
          <cell r="FZ187">
            <v>35.720400000000005</v>
          </cell>
          <cell r="GG187">
            <v>2635.6200000000013</v>
          </cell>
          <cell r="GL18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7">
          <cell r="W187">
            <v>4186.6272483072853</v>
          </cell>
          <cell r="X187">
            <v>1042.3955793713942</v>
          </cell>
          <cell r="Y187">
            <v>2334.7112999999999</v>
          </cell>
          <cell r="AV187">
            <v>9.4713937628491671E-9</v>
          </cell>
          <cell r="AW187">
            <v>0</v>
          </cell>
          <cell r="AY187">
            <v>4112.3629461110577</v>
          </cell>
          <cell r="CQ187">
            <v>19339.191856624293</v>
          </cell>
          <cell r="CR187">
            <v>4692.3883353742076</v>
          </cell>
          <cell r="CS187">
            <v>8921.8396097967488</v>
          </cell>
          <cell r="DE187">
            <v>0</v>
          </cell>
          <cell r="DI187">
            <v>15205.098831552979</v>
          </cell>
          <cell r="DX187">
            <v>63919.51266350325</v>
          </cell>
          <cell r="DY187">
            <v>14910.861372674095</v>
          </cell>
          <cell r="DZ187">
            <v>21604.756350000003</v>
          </cell>
          <cell r="ET187">
            <v>0</v>
          </cell>
          <cell r="EU187">
            <v>23894.885107624614</v>
          </cell>
          <cell r="EX187">
            <v>0</v>
          </cell>
          <cell r="EY187">
            <v>0</v>
          </cell>
          <cell r="EZ187">
            <v>0</v>
          </cell>
          <cell r="FB187">
            <v>0</v>
          </cell>
          <cell r="FQ187">
            <v>0</v>
          </cell>
          <cell r="FR187">
            <v>0</v>
          </cell>
          <cell r="GH187">
            <v>136171.1</v>
          </cell>
          <cell r="GK187">
            <v>3387.5434499999992</v>
          </cell>
          <cell r="GL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7">
          <cell r="CQ187">
            <v>5311.3379970343904</v>
          </cell>
          <cell r="CR187">
            <v>1304.9505926525444</v>
          </cell>
          <cell r="CS187">
            <v>3063.7995702919106</v>
          </cell>
          <cell r="DI187">
            <v>3952.547099039778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7">
          <cell r="W187">
            <v>81.432413086415508</v>
          </cell>
          <cell r="X187">
            <v>19.125047778741735</v>
          </cell>
          <cell r="Y187">
            <v>638.05410000000006</v>
          </cell>
          <cell r="AV187">
            <v>1.0710761752498079E-9</v>
          </cell>
          <cell r="AW187">
            <v>0</v>
          </cell>
          <cell r="AX187">
            <v>85.648794550368891</v>
          </cell>
          <cell r="CT187">
            <v>33824.035933333333</v>
          </cell>
          <cell r="ED187">
            <v>157635.4</v>
          </cell>
          <cell r="EE187">
            <v>4479.482081815172</v>
          </cell>
          <cell r="EF187">
            <v>1013.1574638325943</v>
          </cell>
          <cell r="EG187">
            <v>3698.5306499999997</v>
          </cell>
          <cell r="FA187">
            <v>4221</v>
          </cell>
          <cell r="FB187">
            <v>2595.0900810722769</v>
          </cell>
          <cell r="FE187">
            <v>0</v>
          </cell>
          <cell r="FF187">
            <v>0</v>
          </cell>
          <cell r="FH187">
            <v>256888.75349999999</v>
          </cell>
          <cell r="FX187">
            <v>162946.68</v>
          </cell>
          <cell r="FY187">
            <v>0</v>
          </cell>
          <cell r="GO187">
            <v>154609.65000000002</v>
          </cell>
          <cell r="GP187">
            <v>0</v>
          </cell>
          <cell r="GR187">
            <v>4390.2319499999985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710937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1328799.27</v>
      </c>
      <c r="F9" s="17">
        <f t="shared" ref="F9" si="0">SUM(F10:F14)</f>
        <v>1227628.04</v>
      </c>
      <c r="G9" s="17">
        <f>SUM(G10:G14)</f>
        <v>351831.03999999998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650902.5</v>
      </c>
      <c r="F10" s="18">
        <v>583790.76</v>
      </c>
      <c r="G10" s="19">
        <v>203952.06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114188.03</v>
      </c>
      <c r="F12" s="18">
        <v>108763.37</v>
      </c>
      <c r="G12" s="19">
        <v>20995.3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224530.33</v>
      </c>
      <c r="F13" s="18">
        <v>211912.36</v>
      </c>
      <c r="G13" s="19">
        <v>44769.599999999999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339178.41</v>
      </c>
      <c r="F14" s="18">
        <v>323161.55</v>
      </c>
      <c r="G14" s="19">
        <v>82114.080000000002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596488.21</v>
      </c>
      <c r="F15" s="17">
        <f t="shared" ref="F15:G15" si="1">SUM(F16:F19)</f>
        <v>572265.87000000011</v>
      </c>
      <c r="G15" s="17">
        <f t="shared" si="1"/>
        <v>126280.92000000001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551087.62</v>
      </c>
      <c r="F16" s="18">
        <v>528998.65</v>
      </c>
      <c r="G16" s="19">
        <v>118972.46</v>
      </c>
    </row>
    <row r="17" spans="1:13" ht="15.75" x14ac:dyDescent="0.25">
      <c r="A17" s="64" t="s">
        <v>44</v>
      </c>
      <c r="B17" s="64"/>
      <c r="C17" s="64"/>
      <c r="D17" s="64"/>
      <c r="E17" s="18">
        <v>1203.6099999999999</v>
      </c>
      <c r="F17" s="18">
        <v>1156.9100000000001</v>
      </c>
      <c r="G17" s="19">
        <v>197.28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44196.98</v>
      </c>
      <c r="F19" s="18">
        <v>42110.31</v>
      </c>
      <c r="G19" s="19">
        <v>7111.18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6985.44</v>
      </c>
      <c r="F20" s="36">
        <f t="shared" ref="F20:G20" si="2">F21</f>
        <v>6800.19</v>
      </c>
      <c r="G20" s="36">
        <f t="shared" si="2"/>
        <v>1135.96</v>
      </c>
    </row>
    <row r="21" spans="1:13" ht="15.75" x14ac:dyDescent="0.25">
      <c r="A21" s="64" t="s">
        <v>15</v>
      </c>
      <c r="B21" s="64"/>
      <c r="C21" s="64"/>
      <c r="D21" s="64"/>
      <c r="E21" s="18">
        <v>6985.44</v>
      </c>
      <c r="F21" s="18">
        <v>6800.19</v>
      </c>
      <c r="G21" s="19">
        <v>1135.96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-178030.11973896006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93606.492261087551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нар'!W187</f>
        <v>15428.768860979964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нар'!X187</f>
        <v>3125.9454231494374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нар'!Y187</f>
        <v>23028.111700000001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нар'!AA187+'[1]УК ВР декабрь нар'!AB187+'[1]УК ВР декабрь нар'!AC187+'[1]УК ВР декабрь нар'!AD187+'[1]УК ВР декабрь нар'!AE187+'[1]УК ВР декабрь нар'!AF187+'[1]УК ВР декабрь нар'!AG187+'[1]УК ВР декабрь нар'!AH187+'[1]УК ВР декабрь нар'!AJ187+'[1]УК ВР декабрь нар'!AL187+'[1]УК ВР декабрь нар'!AN187+'[1]УК ВР декабрь нар'!AO187+'[1]УК ВР декабрь нар'!AP187+'[1]УК ВР декабрь нар'!AQ187+'[1]УК ВР декабрь нар'!AR187+'[1]УК ВР декабрь нар'!AT187</f>
        <v>0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нар'!AY187</f>
        <v>52023.666276958138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SUM(F34:F38)+61376.56</f>
        <v>181620.46517585905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нар'!CN187+'[1]УК ВР декабрь нар'!DU187</f>
        <v>56116.961519246281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нар'!CO187+'[1]УК ВР декабрь нар'!DV187</f>
        <v>11714.205745289022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нар'!CP187+'[1]УК ВР декабрь нар'!DW187</f>
        <v>10646.224200000001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нар'!AI187+'[1]УК ВР декабрь нар'!AJ187+'[1]УК ВР декабрь нар'!AS187+'[1]УК ВР декабрь нар'!BC187+'[1]УК ВР декабрь нар'!DB187+'[1]УК ВР декабрь нар'!EK187+'[1]УК ВР декабрь нар'!AM187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нар'!DG187+'[1]УК ВР декабрь нар'!EQ187</f>
        <v>41766.513711323743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SUM(F40:F48)+65472.55</f>
        <v>176323.32560169225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нар'!FB187+'[1]УК ВР декабрь нар'!FX187</f>
        <v>72278.782687395287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нар'!FC187+'[1]УК ВР декабрь нар'!FY187</f>
        <v>14759.699884185906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нар'!FD187+'[1]УК ВР декабрь нар'!FZ187</f>
        <v>206.244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нар'!GG187+'[1]УК ВР декабрь нар'!FL187+'[1]УК ВР декабрь нар'!BB187+'[1]УК ВР декабрь нар'!AK187</f>
        <v>649.33199999999988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нар'!FS187+'[1]УК ВР декабрь нар'!GL187</f>
        <v>22956.717030111038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451550.28303863882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97518.09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45945.51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51572.58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549068.37303863885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551087.62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528998.65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-176010.87277759891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36'!A2:G2</f>
        <v>перед собственниками дома по адресу: ул. Циолковского 36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36'!G6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36'!G8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1494112.72</v>
      </c>
      <c r="F9" s="17">
        <f t="shared" ref="F9:G9" si="0">SUM(F10:F15)</f>
        <v>1755378.7399999998</v>
      </c>
      <c r="G9" s="17">
        <f t="shared" si="0"/>
        <v>360475.02</v>
      </c>
    </row>
    <row r="10" spans="1:7" ht="15.75" x14ac:dyDescent="0.25">
      <c r="A10" s="71" t="s">
        <v>9</v>
      </c>
      <c r="B10" s="72"/>
      <c r="C10" s="72"/>
      <c r="D10" s="73"/>
      <c r="E10" s="18">
        <v>671174.75</v>
      </c>
      <c r="F10" s="18">
        <v>960789.62</v>
      </c>
      <c r="G10" s="19">
        <v>184247.19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117370.13</v>
      </c>
      <c r="F12" s="18">
        <v>114268.58</v>
      </c>
      <c r="G12" s="19">
        <v>24096.85</v>
      </c>
    </row>
    <row r="13" spans="1:7" ht="15.75" x14ac:dyDescent="0.25">
      <c r="A13" s="71" t="s">
        <v>12</v>
      </c>
      <c r="B13" s="72"/>
      <c r="C13" s="72"/>
      <c r="D13" s="73"/>
      <c r="E13" s="18">
        <v>230717.09</v>
      </c>
      <c r="F13" s="18">
        <v>224128.96</v>
      </c>
      <c r="G13" s="19">
        <v>51357.73</v>
      </c>
    </row>
    <row r="14" spans="1:7" ht="15.75" x14ac:dyDescent="0.25">
      <c r="A14" s="64" t="s">
        <v>13</v>
      </c>
      <c r="B14" s="64"/>
      <c r="C14" s="64"/>
      <c r="D14" s="64"/>
      <c r="E14" s="18">
        <v>338201.19</v>
      </c>
      <c r="F14" s="18">
        <v>335807.89</v>
      </c>
      <c r="G14" s="19">
        <v>84507.38</v>
      </c>
    </row>
    <row r="15" spans="1:7" ht="15.75" x14ac:dyDescent="0.25">
      <c r="A15" s="71" t="s">
        <v>68</v>
      </c>
      <c r="B15" s="72"/>
      <c r="C15" s="72"/>
      <c r="D15" s="73"/>
      <c r="E15" s="18">
        <v>136649.56</v>
      </c>
      <c r="F15" s="18">
        <v>120383.69</v>
      </c>
      <c r="G15" s="19">
        <v>16265.87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551886.51</v>
      </c>
      <c r="F16" s="17">
        <f>SUM(F17:F20)</f>
        <v>555315</v>
      </c>
      <c r="G16" s="17">
        <f>SUM(G17:G20)</f>
        <v>122852.43000000001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504263.85</v>
      </c>
      <c r="F17" s="18">
        <v>508435.21</v>
      </c>
      <c r="G17" s="19">
        <v>114801.1</v>
      </c>
    </row>
    <row r="18" spans="1:12" ht="15.75" x14ac:dyDescent="0.25">
      <c r="A18" s="64" t="s">
        <v>55</v>
      </c>
      <c r="B18" s="64"/>
      <c r="C18" s="64"/>
      <c r="D18" s="64"/>
      <c r="E18" s="18">
        <v>1518.48</v>
      </c>
      <c r="F18" s="18">
        <v>1468.66</v>
      </c>
      <c r="G18" s="19">
        <v>247.1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46104.18</v>
      </c>
      <c r="F20" s="18">
        <v>45411.13</v>
      </c>
      <c r="G20" s="19">
        <v>7804.23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4074.84</v>
      </c>
      <c r="F21" s="17">
        <f>SUM(F22)</f>
        <v>4705.21</v>
      </c>
      <c r="G21" s="17">
        <f>SUM(G22)</f>
        <v>505.59</v>
      </c>
    </row>
    <row r="22" spans="1:12" ht="15.75" x14ac:dyDescent="0.25">
      <c r="A22" s="64" t="s">
        <v>15</v>
      </c>
      <c r="B22" s="64"/>
      <c r="C22" s="64"/>
      <c r="D22" s="64"/>
      <c r="E22" s="18">
        <v>4074.84</v>
      </c>
      <c r="F22" s="18">
        <v>4705.21</v>
      </c>
      <c r="G22" s="19">
        <v>505.59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'Циолковского 36'!F58</f>
        <v>-176010.87277759891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92065.183247953551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нар'!W187</f>
        <v>15011.424194240626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нар'!X187</f>
        <v>4612.2769250337506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нар'!Y187</f>
        <v>7759.2063000000007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нар'!AV187+'[2]УК ВР декабрь нар'!BN187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нар'!AY187</f>
        <v>64682.275828679172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SUM(F35:F39)+32880.68</f>
        <v>190344.72363257891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нар'!CN187+'[2]УК ВР декабрь нар'!DU187</f>
        <v>64280.723847676389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нар'!CO187+'[2]УК ВР декабрь нар'!DV187</f>
        <v>19870.582713524789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нар'!CP187+'[2]УК ВР декабрь нар'!DW187</f>
        <v>21119.943999999996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нар'!BM187+'[2]УК ВР декабрь нар'!DB187+'[2]УК ВР декабрь нар'!EL187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нар'!DG187+'[2]УК ВР декабрь нар'!EQ187</f>
        <v>52192.79307137776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161540.19262158163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нар'!FB187+'[2]УК ВР декабрь нар'!FX187</f>
        <v>73078.050763506821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нар'!FC187+'[2]УК ВР декабрь нар'!FY187</f>
        <v>46559.597688430134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нар'!FD187+'[2]УК ВР декабрь нар'!FZ187</f>
        <v>333.8664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нар'!GG187+'[2]УК ВР декабрь нар'!FL187+'[2]УК ВР декабрь нар'!AK187</f>
        <v>16383.036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нар'!FS187+'[2]УК ВР декабрь нар'!GL187</f>
        <v>25185.641769644692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443950.09950211411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123472.86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52992.94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70479.92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567422.9595021141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504263.85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508435.21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-239169.98227971303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36'!A2:G2</f>
        <v>перед собственниками дома по адресу: ул. Циолковского 36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36'!G6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36'!G8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873681.87999999989</v>
      </c>
      <c r="F9" s="17">
        <f t="shared" ref="F9:G9" si="0">SUM(F10:F15)</f>
        <v>1076524.42</v>
      </c>
      <c r="G9" s="17">
        <f t="shared" si="0"/>
        <v>157632.47999999998</v>
      </c>
    </row>
    <row r="10" spans="1:7" ht="15.75" x14ac:dyDescent="0.25">
      <c r="A10" s="71" t="s">
        <v>9</v>
      </c>
      <c r="B10" s="72"/>
      <c r="C10" s="72"/>
      <c r="D10" s="73"/>
      <c r="E10" s="18">
        <v>444783.56</v>
      </c>
      <c r="F10" s="18">
        <v>566133.24</v>
      </c>
      <c r="G10" s="19">
        <v>62897.51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110003.06</v>
      </c>
      <c r="F12" s="18">
        <v>120053.73</v>
      </c>
      <c r="G12" s="19">
        <v>14046.18</v>
      </c>
    </row>
    <row r="13" spans="1:7" ht="15.75" x14ac:dyDescent="0.25">
      <c r="A13" s="71" t="s">
        <v>12</v>
      </c>
      <c r="B13" s="72"/>
      <c r="C13" s="72"/>
      <c r="D13" s="73"/>
      <c r="E13" s="18">
        <v>215485.05</v>
      </c>
      <c r="F13" s="18">
        <v>234000.51</v>
      </c>
      <c r="G13" s="19">
        <v>32842.269999999997</v>
      </c>
    </row>
    <row r="14" spans="1:7" ht="15.75" x14ac:dyDescent="0.25">
      <c r="A14" s="64" t="s">
        <v>13</v>
      </c>
      <c r="B14" s="64"/>
      <c r="C14" s="64"/>
      <c r="D14" s="64"/>
      <c r="E14" s="18">
        <v>82263.77</v>
      </c>
      <c r="F14" s="18">
        <v>121224.78</v>
      </c>
      <c r="G14" s="19">
        <v>45546.37</v>
      </c>
    </row>
    <row r="15" spans="1:7" ht="15.75" x14ac:dyDescent="0.25">
      <c r="A15" s="71" t="s">
        <v>68</v>
      </c>
      <c r="B15" s="72"/>
      <c r="C15" s="72"/>
      <c r="D15" s="73"/>
      <c r="E15" s="18">
        <v>21146.44</v>
      </c>
      <c r="F15" s="18">
        <v>35112.160000000003</v>
      </c>
      <c r="G15" s="19">
        <v>2300.15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551679.24</v>
      </c>
      <c r="F16" s="17">
        <f>SUM(F17:F20)</f>
        <v>572120.69000000006</v>
      </c>
      <c r="G16" s="17">
        <f>SUM(G17:G20)</f>
        <v>102410.98000000001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504360.24</v>
      </c>
      <c r="F17" s="18">
        <v>523249.79</v>
      </c>
      <c r="G17" s="19">
        <v>95911.55</v>
      </c>
    </row>
    <row r="18" spans="1:12" ht="15.75" x14ac:dyDescent="0.25">
      <c r="A18" s="64" t="s">
        <v>55</v>
      </c>
      <c r="B18" s="64"/>
      <c r="C18" s="64"/>
      <c r="D18" s="64"/>
      <c r="E18" s="18">
        <v>1442.19</v>
      </c>
      <c r="F18" s="18">
        <v>1497.49</v>
      </c>
      <c r="G18" s="19">
        <v>191.8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45876.81</v>
      </c>
      <c r="F20" s="18">
        <v>47373.41</v>
      </c>
      <c r="G20" s="19">
        <v>6307.63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149.59</v>
      </c>
      <c r="G21" s="17">
        <f>SUM(G22)</f>
        <v>356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149.59</v>
      </c>
      <c r="G22" s="19">
        <v>356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'Циолковского 36(2019)'!F59</f>
        <v>-239169.98227971303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164502.75846017993</v>
      </c>
    </row>
    <row r="27" spans="1:12" ht="70.15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нар'!W187</f>
        <v>22565.624762735257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нар'!X187</f>
        <v>5453.5421594693926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нар'!Y187</f>
        <v>33868.429100000001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нар'!AA187+'[3]УК ВР декабрь нар'!AB187+'[3]УК ВР декабрь нар'!AC187+'[3]УК ВР декабрь нар'!AD187+'[3]УК ВР декабрь нар'!AE187+'[3]УК ВР декабрь нар'!AF187+'[3]УК ВР декабрь нар'!AG187+'[3]УК ВР декабрь нар'!AH187+'[3]УК ВР декабрь нар'!AJ187+'[3]УК ВР декабрь нар'!AL187+'[3]УК ВР декабрь нар'!AN187+'[3]УК ВР декабрь нар'!AO187+'[3]УК ВР декабрь нар'!AP187+'[3]УК ВР декабрь нар'!AQ187+'[3]УК ВР декабрь нар'!AR187+'[3]УК ВР декабрь нар'!AT187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нар'!AY187</f>
        <v>102615.16243797529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SUM(F35:F39)+48862.25</f>
        <v>204150.79763798465</v>
      </c>
    </row>
    <row r="34" spans="1:12" ht="79.90000000000000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нар'!CN187+'[3]УК ВР декабрь нар'!DU187</f>
        <v>68556.251477003811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нар'!CO187+'[3]УК ВР декабрь нар'!DV187</f>
        <v>18420.369898298221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нар'!CP187+'[3]УК ВР декабрь нар'!DW187</f>
        <v>15039.411100000001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нар'!AI187+'[3]УК ВР декабрь нар'!AJ187+'[3]УК ВР декабрь нар'!AS187+'[3]УК ВР декабрь нар'!BM187+'[3]УК ВР декабрь нар'!DB187+'[3]УК ВР декабрь нар'!EK187+'[3]УК ВР декабрь нар'!AM187</f>
        <v>4326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нар'!DF187+'[3]УК ВР декабрь нар'!EP187</f>
        <v>48946.515162682634</v>
      </c>
    </row>
    <row r="40" spans="1:12" ht="64.15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122275.11466258297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нар'!FB187+'[3]УК ВР декабрь нар'!FX187</f>
        <v>73784.043799944833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нар'!FC187+'[3]УК ВР декабрь нар'!FY187</f>
        <v>20258.811734639541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нар'!FD187+'[3]УК ВР декабрь нар'!FZ187</f>
        <v>732.2274000000001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нар'!GG187+'[3]УК ВР декабрь нар'!FL187+'[3]УК ВР декабрь нар'!FE187+'[3]УК ВР декабрь нар'!AK187</f>
        <v>3408.4422000000009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нар'!FS187+'[3]УК ВР декабрь нар'!GL187</f>
        <v>24091.589527998585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490928.67076074757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94386.41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38082.26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56304.15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585315.08076074754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504360.24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523249.79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-320124.82304046059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'Циолковского 36'!A2:G2</f>
        <v>перед собственниками дома по адресу: ул. Циолковского 36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36'!G6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36'!G8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-11849.48</v>
      </c>
      <c r="F9" s="17">
        <f t="shared" ref="F9:G9" si="0">SUM(F10:F15)</f>
        <v>44176.869999999995</v>
      </c>
      <c r="G9" s="17">
        <f t="shared" si="0"/>
        <v>101606.12999999999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32983.07</v>
      </c>
      <c r="G10" s="19">
        <v>29914.44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-2039.01</v>
      </c>
      <c r="F12" s="18">
        <v>1525.59</v>
      </c>
      <c r="G12" s="19">
        <v>10481.58</v>
      </c>
    </row>
    <row r="13" spans="1:7" ht="15.75" x14ac:dyDescent="0.25">
      <c r="A13" s="71" t="s">
        <v>12</v>
      </c>
      <c r="B13" s="72"/>
      <c r="C13" s="72"/>
      <c r="D13" s="73"/>
      <c r="E13" s="18">
        <v>-3427.24</v>
      </c>
      <c r="F13" s="18">
        <v>4840.3100000000004</v>
      </c>
      <c r="G13" s="19">
        <v>24574.720000000001</v>
      </c>
    </row>
    <row r="14" spans="1:7" ht="15.75" x14ac:dyDescent="0.25">
      <c r="A14" s="64" t="s">
        <v>13</v>
      </c>
      <c r="B14" s="64"/>
      <c r="C14" s="64"/>
      <c r="D14" s="64"/>
      <c r="E14" s="18">
        <v>-6383.23</v>
      </c>
      <c r="F14" s="18">
        <v>3838.65</v>
      </c>
      <c r="G14" s="19">
        <v>35324.49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989.25</v>
      </c>
      <c r="G15" s="19">
        <v>1310.9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595675.5</v>
      </c>
      <c r="F16" s="17">
        <f t="shared" ref="F16:G16" si="1">SUM(F17:F20)</f>
        <v>590685.85000000009</v>
      </c>
      <c r="G16" s="17">
        <f t="shared" si="1"/>
        <v>107756.63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552132.23</v>
      </c>
      <c r="F17" s="18">
        <v>548339.78</v>
      </c>
      <c r="G17" s="19">
        <v>100060</v>
      </c>
    </row>
    <row r="18" spans="1:12" ht="15.75" x14ac:dyDescent="0.25">
      <c r="A18" s="64" t="s">
        <v>55</v>
      </c>
      <c r="B18" s="64"/>
      <c r="C18" s="64"/>
      <c r="D18" s="64"/>
      <c r="E18" s="18">
        <v>1340.83</v>
      </c>
      <c r="F18" s="18">
        <v>1292.3900000000001</v>
      </c>
      <c r="G18" s="19">
        <v>240.24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42202.44</v>
      </c>
      <c r="F20" s="18">
        <v>41053.68</v>
      </c>
      <c r="G20" s="19">
        <v>7456.39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'Циолковского 36(2020)'!F59</f>
        <v>-320124.82304046059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125106.94734212513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нар'!W187</f>
        <v>500.25374652968486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нар'!X187</f>
        <v>115.24954255099563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нар'!Y187+'[4]УК ВР декабрь нар'!DX187</f>
        <v>1039.1567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нар'!AV187+'[4]УК ВР декабрь нар'!BM187+'[4]УК ВР декабрь нар'!BN187+'[4]УК ВР декабрь нар'!BO187+'[4]УК ВР декабрь нар'!BP187+'[4]УК ВР декабрь нар'!EG187+'[4]УК ВР декабрь нар'!EH187+'[4]УК ВР декабрь нар'!EI187+'[4]УК ВР декабрь нар'!EJ187</f>
        <v>121761.29550000001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нар'!AY187</f>
        <v>1690.9918530444374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SUM(F35:F39)+42048.65</f>
        <v>166260.76310383764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нар'!CN187+'[4]УК ВР декабрь нар'!DU187</f>
        <v>59969.907885786517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нар'!CO187+'[4]УК ВР декабрь нар'!DV187</f>
        <v>14495.366506288015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нар'!CP187+'[4]УК ВР декабрь нар'!DL187+'[4]УК ВР декабрь нар'!DP187+'[4]УК ВР декабрь нар'!DT187</f>
        <v>22752.658600000002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нар'!DB187+'[4]УК ВР декабрь нар'!DY187+'[4]УК ВР декабрь нар'!DZ187+'[4]УК ВР декабрь нар'!EA187+'[4]УК ВР декабрь нар'!EB187+'[4]УК ВР декабрь нар'!EC187+'[4]УК ВР декабрь нар'!ED187+'[4]УК ВР декабрь нар'!EE187+'[4]УК ВР декабрь нар'!EF187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нар'!DG187+'[4]УК ВР декабрь нар'!EP187</f>
        <v>26994.180111763126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138147.01519999999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нар'!$EU187+'[4]УК ВР декабрь нар'!FV187+'[4]УК ВР декабрь нар'!EY187</f>
        <v>134681.9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нар'!EW187+'[4]УК ВР декабрь нар'!FA187+'[4]УК ВР декабрь нар'!FZ187</f>
        <v>829.49520000000007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нар'!FL187+'[4]УК ВР декабрь нар'!GG187</f>
        <v>2635.6200000000013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нар'!FS187+'[4]УК ВР декабрь нар'!GL187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429514.72564596275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74866.850000000006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15616.85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59250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504381.57564596273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552132.23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548339.78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-272374.16868642333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'Циолковского 36(2021)'!A2:G2</f>
        <v>перед собственниками дома по адресу: ул. Циолковского 36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-17728.14</v>
      </c>
      <c r="F10" s="56">
        <f>SUM(F11:F16)</f>
        <v>-2427.4700000000003</v>
      </c>
      <c r="G10" s="56">
        <f>SUM(G11:G16)</f>
        <v>32780.81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1051.6199999999999</v>
      </c>
      <c r="G11" s="19">
        <v>11058.54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-1792.08</v>
      </c>
      <c r="F13" s="19">
        <v>-611.15</v>
      </c>
      <c r="G13" s="19">
        <v>4628.6400000000003</v>
      </c>
    </row>
    <row r="14" spans="1:9" ht="15.75" x14ac:dyDescent="0.25">
      <c r="A14" s="132" t="s">
        <v>12</v>
      </c>
      <c r="B14" s="133"/>
      <c r="C14" s="133"/>
      <c r="D14" s="134"/>
      <c r="E14" s="19">
        <v>-2883.66</v>
      </c>
      <c r="F14" s="19">
        <v>-145.77000000000001</v>
      </c>
      <c r="G14" s="19">
        <v>11066.57</v>
      </c>
    </row>
    <row r="15" spans="1:9" ht="15.75" x14ac:dyDescent="0.25">
      <c r="A15" s="125" t="s">
        <v>13</v>
      </c>
      <c r="B15" s="125"/>
      <c r="C15" s="125"/>
      <c r="D15" s="125"/>
      <c r="E15" s="19">
        <v>-13052.4</v>
      </c>
      <c r="F15" s="19">
        <v>-2771.34</v>
      </c>
      <c r="G15" s="19">
        <v>6027.06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49.17</v>
      </c>
      <c r="G16" s="19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649951.07999999996</v>
      </c>
      <c r="F17" s="19">
        <v>625701.82999999996</v>
      </c>
      <c r="G17" s="19">
        <v>110944.5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46310.090000000004</v>
      </c>
      <c r="F21" s="57">
        <f t="shared" ref="F21:G21" si="0">SUM(F22:F25)</f>
        <v>44024.929999999993</v>
      </c>
      <c r="G21" s="57">
        <f t="shared" si="0"/>
        <v>8943.5300000000007</v>
      </c>
    </row>
    <row r="22" spans="1:10" ht="15.75" x14ac:dyDescent="0.25">
      <c r="A22" s="132" t="s">
        <v>55</v>
      </c>
      <c r="B22" s="133"/>
      <c r="C22" s="133"/>
      <c r="D22" s="134"/>
      <c r="E22" s="19">
        <v>1440.98</v>
      </c>
      <c r="F22" s="19">
        <v>1383.09</v>
      </c>
      <c r="G22" s="19">
        <v>268.49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44546.53</v>
      </c>
      <c r="F24" s="19">
        <v>42636.03</v>
      </c>
      <c r="G24" s="19">
        <v>8358.27</v>
      </c>
    </row>
    <row r="25" spans="1:10" ht="15.75" x14ac:dyDescent="0.25">
      <c r="A25" s="132" t="s">
        <v>86</v>
      </c>
      <c r="B25" s="133"/>
      <c r="C25" s="133"/>
      <c r="D25" s="134"/>
      <c r="E25" s="19">
        <v>322.58</v>
      </c>
      <c r="F25" s="19">
        <v>5.81</v>
      </c>
      <c r="G25" s="19">
        <v>316.77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'Циолковского 36(2021)'!F59</f>
        <v>-272374.16868642333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11676.097073799208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нар'!W187+'[6]УК ВР декабрь нар'!EX187</f>
        <v>4186.6272483072853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нар'!X187+'[6]УК ВР декабрь нар'!EY187</f>
        <v>1042.3955793713942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нар'!Y187+'[6]УК ВР декабрь нар'!EZ187+'[6]УК ВР декабрь нар'!FB187+'[6]УК ВР декабрь нар'!AW187</f>
        <v>2334.7112999999999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нар'!AV187+'[6]УК ВР декабрь нар'!FQ187</f>
        <v>9.4713937628491671E-9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нар'!AY187+'[6]УК ВР декабрь нар'!FR187</f>
        <v>4112.3629461110577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SUM(F40:F44)+39533.35</f>
        <v>212021.8841271502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нар'!CQ187+'[6]УК ВР декабрь нар'!DX187</f>
        <v>83258.704520127547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нар'!CR187+'[6]УК ВР декабрь нар'!DY187</f>
        <v>19603.249708048301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нар'!DZ187+'[6]УК ВР декабрь нар'!CS187</f>
        <v>30526.595959796752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нар'!DE187+'[6]УК ВР декабрь нар'!ET187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нар'!DI187+'[6]УК ВР декабрь нар'!EU187</f>
        <v>39099.983939177589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139558.64345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нар'!GH187</f>
        <v>136171.1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нар'!GK187+'[6]УК ВР декабрь нар'!GL187+'[6]УК ВР декабрь нар'!GN187+'[6]УК ВР декабрь нар'!GO187+'[6]УК ВР декабрь нар'!GP187+'[6]УК ВР декабрь нар'!GQ187+'[6]УК ВР декабрь нар'!GR187+'[6]УК ВР декабрь нар'!GS187+'[6]УК ВР декабрь нар'!GT187+'[6]УК ВР декабрь нар'!GU187+'[6]УК ВР декабрь нар'!GV187</f>
        <v>3387.5434499999992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363256.62465094938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74139.319999999992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18613.73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55525.59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437395.94465094939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649951.07999999996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625701.82999999996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-59819.033337372763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-170763.53333737276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'Циолковского 36(2022)'!A2:G2</f>
        <v>перед собственниками дома по адресу: ул. Циолковского 36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-253.32999999999998</v>
      </c>
      <c r="F10" s="56">
        <f>SUM(F11:F16)</f>
        <v>-129.25</v>
      </c>
      <c r="G10" s="56">
        <f>SUM(G11:G16)</f>
        <v>32683.730000000003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11085.54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-101.92</v>
      </c>
      <c r="F13" s="19">
        <v>315.93</v>
      </c>
      <c r="G13" s="19">
        <v>4210.79</v>
      </c>
    </row>
    <row r="14" spans="1:9" ht="15.75" x14ac:dyDescent="0.25">
      <c r="A14" s="132" t="s">
        <v>12</v>
      </c>
      <c r="B14" s="133"/>
      <c r="C14" s="133"/>
      <c r="D14" s="134"/>
      <c r="E14" s="19">
        <v>-151.41</v>
      </c>
      <c r="F14" s="19">
        <v>817.39</v>
      </c>
      <c r="G14" s="19">
        <v>10097.77</v>
      </c>
    </row>
    <row r="15" spans="1:9" ht="15.75" x14ac:dyDescent="0.25">
      <c r="A15" s="125" t="s">
        <v>91</v>
      </c>
      <c r="B15" s="125"/>
      <c r="C15" s="125"/>
      <c r="D15" s="125"/>
      <c r="E15" s="19">
        <v>0</v>
      </c>
      <c r="F15" s="19">
        <v>-1262.57</v>
      </c>
      <c r="G15" s="19">
        <v>7289.63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670526.19999999995</v>
      </c>
      <c r="F17" s="19">
        <v>624150.65</v>
      </c>
      <c r="G17" s="19">
        <v>157181.35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61862.2</v>
      </c>
      <c r="F21" s="57">
        <f>SUM(F22:F25)</f>
        <v>58721.009999999995</v>
      </c>
      <c r="G21" s="57">
        <f>SUM(G22:G25)</f>
        <v>12084.72</v>
      </c>
    </row>
    <row r="22" spans="1:10" ht="15.75" x14ac:dyDescent="0.25">
      <c r="A22" s="132" t="s">
        <v>92</v>
      </c>
      <c r="B22" s="133"/>
      <c r="C22" s="133"/>
      <c r="D22" s="134"/>
      <c r="E22" s="19">
        <v>11631.3</v>
      </c>
      <c r="F22" s="19">
        <v>10962.49</v>
      </c>
      <c r="G22" s="19">
        <v>937.3</v>
      </c>
    </row>
    <row r="23" spans="1:10" ht="15.75" x14ac:dyDescent="0.25">
      <c r="A23" s="132" t="s">
        <v>93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49285.56</v>
      </c>
      <c r="F24" s="19">
        <v>46583.6</v>
      </c>
      <c r="G24" s="19">
        <v>11060.23</v>
      </c>
    </row>
    <row r="25" spans="1:10" ht="15.75" x14ac:dyDescent="0.25">
      <c r="A25" s="132" t="s">
        <v>86</v>
      </c>
      <c r="B25" s="133"/>
      <c r="C25" s="133"/>
      <c r="D25" s="134"/>
      <c r="E25" s="19">
        <v>945.34</v>
      </c>
      <c r="F25" s="19">
        <v>1174.92</v>
      </c>
      <c r="G25" s="19">
        <v>87.19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'Циолковского 36(2022)'!F64</f>
        <v>-59819.033337372763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420659.69385541661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нар'!W187+'[7]УК ВР декабрь нар'!FE187</f>
        <v>81.432413086415508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нар'!FF187+'[7]УК ВР декабрь нар'!X187</f>
        <v>19.125047778741735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нар'!Y187+'[7]УК ВР декабрь нар'!FH187+'[7]УК ВР декабрь нар'!AW187</f>
        <v>257526.8076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нар'!AV187+'[7]УК ВР декабрь нар'!FX187</f>
        <v>162946.68000000107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нар'!FY187+'[7]УК ВР декабрь нар'!AX187</f>
        <v>85.648794550368891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SUM(F40:F44)+64479.35</f>
        <v>285578.68146907195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нар'!CQ187+'[7]УК ВР декабрь нар'!CT187+'[7]УК ВР декабрь нар'!ED187+'[7]УК ВР декабрь нар'!EE187</f>
        <v>201250.25601218289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нар'!CR187+'[7]УК ВР декабрь нар'!EF187</f>
        <v>2318.1080564851386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нар'!CS187+'[7]УК ВР декабрь нар'!EG187</f>
        <v>6762.3302202919103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нар'!FA187</f>
        <v>4221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нар'!DI187+'[7]УК ВР декабрь нар'!FB187</f>
        <v>6547.6371801120549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158999.88195000001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нар'!GO187+'[7]УК ВР декабрь нар'!GP187</f>
        <v>154609.65000000002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нар'!GR187+'[7]УК ВР декабрь нар'!GS187+'[7]УК ВР декабрь нар'!GT187+'[7]УК ВР декабрь нар'!GU187+'[7]УК ВР декабрь нар'!GV187+'[7]УК ВР декабрь нар'!GW187+'[7]УК ВР декабрь нар'!GX187+'[7]УК ВР декабрь нар'!GY187+'[7]УК ВР декабрь нар'!GZ187</f>
        <v>4390.2319499999985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865238.25727448869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73609.710000000006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19819.98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53789.73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938847.96727448865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670526.19999999995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624150.65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-328140.80061186152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-485322.15061186149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36</vt:lpstr>
      <vt:lpstr>Циолковского 36(2019)</vt:lpstr>
      <vt:lpstr>Циолковского 36(2020)</vt:lpstr>
      <vt:lpstr>Циолковского 36(2021)</vt:lpstr>
      <vt:lpstr>Циолковского 36(2022)</vt:lpstr>
      <vt:lpstr>Циолковского 36(2023)</vt:lpstr>
      <vt:lpstr>'Циолковского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2023-03-29T07:29:21Z</cp:lastPrinted>
  <dcterms:created xsi:type="dcterms:W3CDTF">2013-05-24T09:13:10Z</dcterms:created>
  <dcterms:modified xsi:type="dcterms:W3CDTF">2024-05-20T07:48:15Z</dcterms:modified>
</cp:coreProperties>
</file>